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06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15" i="1" l="1"/>
  <c r="AG6" i="1"/>
  <c r="AG5" i="1"/>
  <c r="Z15" i="1"/>
  <c r="AA15" i="1"/>
  <c r="AB15" i="1"/>
  <c r="AC15" i="1"/>
  <c r="AD15" i="1"/>
  <c r="AE15" i="1"/>
  <c r="AF15" i="1"/>
  <c r="AG15" i="1"/>
  <c r="AH15" i="1"/>
  <c r="AI15" i="1"/>
  <c r="AJ15" i="1"/>
  <c r="AJ14" i="1"/>
  <c r="AI14" i="1"/>
  <c r="AH14" i="1"/>
  <c r="AG14" i="1"/>
  <c r="AF14" i="1"/>
  <c r="AE14" i="1"/>
  <c r="AD14" i="1"/>
  <c r="AB14" i="1"/>
  <c r="AA14" i="1"/>
  <c r="Z14" i="1"/>
  <c r="Y14" i="1"/>
  <c r="AC14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K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L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N1" authorId="1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<sst xmlns="http://schemas.openxmlformats.org/spreadsheetml/2006/main" count="78" uniqueCount="76">
  <si>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</si>
  <si>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</si>
  <si>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</si>
  <si>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</si>
  <si>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</si>
  <si>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</si>
  <si>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</si>
  <si>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</si>
  <si>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</si>
  <si>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</si>
  <si>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</si>
  <si>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</si>
  <si>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</si>
  <si>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Crop residue management practices, and N and P fertilizer effects on crop response and on some physical and chemical properties of a Black Chernozem over 25 years in a continuous wheat rotation</t>
  </si>
  <si>
    <t xml:space="preserve">Nuttall W F; Bowren K E; Campbell C A; </t>
  </si>
  <si>
    <t>Canadian journal of soil science</t>
  </si>
  <si>
    <t>159-171</t>
  </si>
  <si>
    <t>Canada</t>
  </si>
  <si>
    <t>Saskatchewan</t>
  </si>
  <si>
    <t>Dfb</t>
  </si>
  <si>
    <t>INTERVENTION (crop rotation / fertiliser / amendments / catch crop / tillage / multiple / farming system)</t>
  </si>
  <si>
    <t>NUMBER OF TREATMENTS</t>
  </si>
  <si>
    <t>WHICH TREATMENTS</t>
  </si>
  <si>
    <t>amendments / tillage</t>
  </si>
  <si>
    <t>2 + 4</t>
  </si>
  <si>
    <t>amendments: no fall tillage, straw redistributed by combine / no fall tillage, spring straw burning. tillage: mouldboad plow / heavy-duty cultivator / wide-level discer / tandem disc ("tillage equipment used
was moldboard plow, heavy duty cultivator with 40-cm low-lift shovels, wide level discer with 53-cm shallow concave discs, or tandem disc (double disc) with 45-cm shallow concave discs serrated on the front gang.")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</si>
  <si>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</si>
  <si>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</si>
  <si>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</si>
  <si>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</si>
  <si>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</si>
  <si>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10</t>
  </si>
  <si>
    <t>measured</t>
  </si>
  <si>
    <t>no</t>
  </si>
  <si>
    <t>None</t>
  </si>
  <si>
    <t>Seems OK</t>
  </si>
  <si>
    <t>SOC (%)</t>
  </si>
  <si>
    <t>Year</t>
  </si>
  <si>
    <t>Mouldboard plough</t>
  </si>
  <si>
    <t>Heavy-duty cultivator</t>
  </si>
  <si>
    <t>One-way disc</t>
  </si>
  <si>
    <t>Chop straw</t>
  </si>
  <si>
    <t>Double disc</t>
  </si>
  <si>
    <t>Spring burn</t>
  </si>
  <si>
    <t>Sx</t>
  </si>
  <si>
    <t>F-test</t>
  </si>
  <si>
    <t>NS</t>
  </si>
  <si>
    <t>In one treatment the straw was chopped and spread by the combine at harvest and in another this straw was burnt in the spring; neither of these treatments received fall tillaee. On the other treatments, tillage equipment uied was moldboard plow, heavy duty cultivator with 40-cm low-lift shovels, wide level discer with 53-cm shallow concave discs, or tandem disc (double disc) with 45-cm shallow concave discs serrated on the front gang. Subplots were four fertilizer treatments (viz. 010, 51 10, 22.51 l0 and 45110 kg ha-', N/ kg ha-t P). These fertilizer rates were doubled in 1978 to be consistent with more recent fertilizer recommendations. There were four replicates, with plots each 3.66 x 38-m in size. The plots were uniformly tilled and seeded to spring wheat with a double disc press drill from 1958 to 1968; thereafter, they were seeded with a hoe press drill. Herbicides were applied as required to reduce weed growth. The plots were swathed with a 3.05-m windrower, and threshed with a standard field combine. Subsamples were taken by harvesting 5.03 x 0.46-m2 plots with a Gravely tractor with pan and cutting head.</t>
  </si>
  <si>
    <t>The bulk densities of the 0- to 30-cm. 30- to 60-cm. 60- to 90-cm and 90- to
120-cm depths were 1.18, 1.33, 1.33 and 1.37 g cc-t, respectively</t>
  </si>
  <si>
    <t>0-15</t>
  </si>
  <si>
    <t>mean</t>
  </si>
  <si>
    <t>SD</t>
  </si>
  <si>
    <t>n</t>
  </si>
  <si>
    <t>Depth correction</t>
  </si>
  <si>
    <t>Effect sizes (g/kg)</t>
  </si>
  <si>
    <t>MP</t>
  </si>
  <si>
    <t>HDC</t>
  </si>
  <si>
    <t>OWD</t>
  </si>
  <si>
    <t>no straw tillage, straw redistributed by combine</t>
  </si>
  <si>
    <t>DD</t>
  </si>
  <si>
    <t>NT(straw)</t>
  </si>
  <si>
    <t>NT(burn)</t>
  </si>
  <si>
    <t>NT</t>
  </si>
  <si>
    <t>oneway disk</t>
  </si>
  <si>
    <t>double disk</t>
  </si>
  <si>
    <t>HM</t>
  </si>
  <si>
    <t>NT-CT</t>
  </si>
  <si>
    <t>NT-RT1</t>
  </si>
  <si>
    <t>RT1-CT</t>
  </si>
  <si>
    <t>RT2-CT</t>
  </si>
  <si>
    <t>RT3-CT</t>
  </si>
  <si>
    <t>NT-RT2</t>
  </si>
  <si>
    <t>NT-RT3</t>
  </si>
  <si>
    <t>RT1 (ID)</t>
  </si>
  <si>
    <t>RT2 (ID)</t>
  </si>
  <si>
    <t>RT3 (IO)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</si>
</sst>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b/>
      <sz val="14"/>
      <color theme="1" tint="0.499984740745262"/>
      <name val="Calibri"/>
      <family val="2"/>
      <scheme val="minor"/>
    </font>
    <font>
      <sz val="12"/>
      <color theme="1" tint="0.49998474074526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vertical="top" wrapText="1"/>
    </xf>
    <xf numFmtId="0" fontId="1" fillId="3" borderId="0" xfId="0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49" fontId="0" fillId="0" borderId="0" xfId="0" applyNumberFormat="1" applyFill="1" applyAlignment="1">
      <alignment wrapText="1"/>
    </xf>
    <xf numFmtId="0" fontId="4" fillId="0" borderId="0" xfId="0" applyFont="1" applyFill="1" applyAlignment="1">
      <alignment wrapText="1"/>
    </xf>
    <xf numFmtId="0" fontId="0" fillId="0" borderId="0" xfId="0" applyNumberFormat="1" applyFill="1" applyAlignment="1">
      <alignment wrapText="1"/>
    </xf>
    <xf numFmtId="0" fontId="1" fillId="4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Alignment="1">
      <alignment wrapText="1"/>
    </xf>
    <xf numFmtId="0" fontId="0" fillId="0" borderId="0" xfId="0" applyAlignment="1"/>
    <xf numFmtId="0" fontId="0" fillId="0" borderId="0" xfId="0" applyFill="1"/>
    <xf numFmtId="0" fontId="9" fillId="5" borderId="0" xfId="0" applyFont="1" applyFill="1"/>
    <xf numFmtId="0" fontId="0" fillId="0" borderId="0" xfId="0" applyAlignment="1">
      <alignment horizontal="left" vertical="top" wrapText="1"/>
    </xf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17"/>
  <sheetViews>
    <sheetView tabSelected="1" topLeftCell="T1" workbookViewId="0">
      <selection activeCell="Y15" sqref="Y15"/>
    </sheetView>
  </sheetViews>
  <sheetFormatPr baseColWidth="10" defaultColWidth="11" defaultRowHeight="15" x14ac:dyDescent="0"/>
  <cols>
    <col min="16" max="16" width="89.33203125" bestFit="1" customWidth="1"/>
  </cols>
  <sheetData>
    <row r="1" spans="1:36" ht="74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10" t="s">
        <v>20</v>
      </c>
      <c r="O1" s="10" t="s">
        <v>21</v>
      </c>
      <c r="P1" s="10" t="s">
        <v>22</v>
      </c>
      <c r="Q1" s="11" t="s">
        <v>26</v>
      </c>
      <c r="R1" s="11" t="s">
        <v>27</v>
      </c>
      <c r="S1" s="12" t="s">
        <v>28</v>
      </c>
      <c r="T1" s="11" t="s">
        <v>29</v>
      </c>
      <c r="U1" s="11" t="s">
        <v>30</v>
      </c>
      <c r="X1" t="s">
        <v>55</v>
      </c>
      <c r="Y1" t="s">
        <v>56</v>
      </c>
      <c r="Z1" t="s">
        <v>57</v>
      </c>
      <c r="AA1" t="s">
        <v>60</v>
      </c>
      <c r="AB1" t="s">
        <v>59</v>
      </c>
      <c r="AC1" t="s">
        <v>61</v>
      </c>
    </row>
    <row r="2" spans="1:36" ht="88.5" customHeight="1">
      <c r="A2" s="6">
        <v>10239437</v>
      </c>
      <c r="B2" s="6" t="s">
        <v>13</v>
      </c>
      <c r="C2" s="6" t="s">
        <v>14</v>
      </c>
      <c r="D2" s="6" t="s">
        <v>15</v>
      </c>
      <c r="E2" s="6">
        <v>1986</v>
      </c>
      <c r="F2" s="6">
        <v>66</v>
      </c>
      <c r="G2" s="7" t="s">
        <v>16</v>
      </c>
      <c r="H2" s="6"/>
      <c r="I2" s="6" t="s">
        <v>17</v>
      </c>
      <c r="J2" s="8" t="s">
        <v>18</v>
      </c>
      <c r="K2" s="9">
        <v>52.9</v>
      </c>
      <c r="L2" s="9">
        <v>-106.5</v>
      </c>
      <c r="M2" s="6" t="s">
        <v>19</v>
      </c>
      <c r="N2" s="6" t="s">
        <v>23</v>
      </c>
      <c r="O2" s="6" t="s">
        <v>24</v>
      </c>
      <c r="P2" s="6" t="s">
        <v>25</v>
      </c>
      <c r="Q2" s="6" t="s">
        <v>31</v>
      </c>
      <c r="R2" s="6" t="s">
        <v>32</v>
      </c>
      <c r="S2" s="13" t="s">
        <v>33</v>
      </c>
      <c r="T2" s="6" t="s">
        <v>34</v>
      </c>
      <c r="U2" s="6" t="s">
        <v>35</v>
      </c>
      <c r="W2" s="6" t="s">
        <v>36</v>
      </c>
      <c r="AA2" t="s">
        <v>58</v>
      </c>
    </row>
    <row r="3" spans="1:36">
      <c r="W3" t="s">
        <v>37</v>
      </c>
      <c r="X3" t="s">
        <v>38</v>
      </c>
      <c r="Y3" t="s">
        <v>39</v>
      </c>
      <c r="Z3" t="s">
        <v>40</v>
      </c>
      <c r="AA3" t="s">
        <v>41</v>
      </c>
      <c r="AB3" t="s">
        <v>42</v>
      </c>
      <c r="AC3" t="s">
        <v>43</v>
      </c>
      <c r="AE3" t="s">
        <v>45</v>
      </c>
      <c r="AF3" t="s">
        <v>44</v>
      </c>
      <c r="AG3" t="s">
        <v>51</v>
      </c>
    </row>
    <row r="4" spans="1:36">
      <c r="A4" s="17" t="s">
        <v>47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W4">
        <v>1957</v>
      </c>
      <c r="AA4">
        <v>5.8</v>
      </c>
    </row>
    <row r="5" spans="1:36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W5">
        <v>1970</v>
      </c>
      <c r="X5">
        <v>4.9000000000000004</v>
      </c>
      <c r="Y5">
        <v>5.6</v>
      </c>
      <c r="Z5">
        <v>5.6</v>
      </c>
      <c r="AA5">
        <v>5.5</v>
      </c>
      <c r="AB5">
        <v>5.6</v>
      </c>
      <c r="AC5">
        <v>5.8</v>
      </c>
      <c r="AF5">
        <v>0.21</v>
      </c>
      <c r="AG5">
        <f>AF5*SQRT(4)</f>
        <v>0.42</v>
      </c>
    </row>
    <row r="6" spans="1:36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W6">
        <v>1983</v>
      </c>
      <c r="X6">
        <v>4.9000000000000004</v>
      </c>
      <c r="Y6">
        <v>5.5</v>
      </c>
      <c r="Z6">
        <v>5.5</v>
      </c>
      <c r="AA6">
        <v>5.7</v>
      </c>
      <c r="AB6">
        <v>5.8</v>
      </c>
      <c r="AC6">
        <v>5.6</v>
      </c>
      <c r="AE6" t="s">
        <v>46</v>
      </c>
      <c r="AF6">
        <v>0.21</v>
      </c>
      <c r="AG6">
        <f>AF6*SQRT(4)</f>
        <v>0.42</v>
      </c>
    </row>
    <row r="7" spans="1:36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36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36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W9" s="14" t="s">
        <v>48</v>
      </c>
    </row>
    <row r="12" spans="1:36">
      <c r="Y12">
        <v>2</v>
      </c>
      <c r="Z12" t="s">
        <v>63</v>
      </c>
      <c r="AA12" t="s">
        <v>64</v>
      </c>
      <c r="AB12" t="s">
        <v>56</v>
      </c>
    </row>
    <row r="13" spans="1:36">
      <c r="W13" t="s">
        <v>54</v>
      </c>
      <c r="Y13" t="s">
        <v>62</v>
      </c>
      <c r="Z13" t="s">
        <v>73</v>
      </c>
      <c r="AA13" t="s">
        <v>74</v>
      </c>
      <c r="AB13" t="s">
        <v>75</v>
      </c>
      <c r="AC13" t="s">
        <v>65</v>
      </c>
      <c r="AD13" s="16" t="s">
        <v>66</v>
      </c>
      <c r="AE13" s="16" t="s">
        <v>68</v>
      </c>
      <c r="AF13" s="16" t="s">
        <v>69</v>
      </c>
      <c r="AG13" s="16" t="s">
        <v>70</v>
      </c>
      <c r="AH13" s="16" t="s">
        <v>67</v>
      </c>
      <c r="AI13" s="16" t="s">
        <v>71</v>
      </c>
      <c r="AJ13" s="16" t="s">
        <v>72</v>
      </c>
    </row>
    <row r="14" spans="1:36">
      <c r="W14" t="s">
        <v>49</v>
      </c>
      <c r="X14" t="s">
        <v>50</v>
      </c>
      <c r="Y14" s="15">
        <f>AVERAGE(AA6,AC6)*10</f>
        <v>56.5</v>
      </c>
      <c r="Z14">
        <f>Z6*10</f>
        <v>55</v>
      </c>
      <c r="AA14">
        <f>AB6*10</f>
        <v>58</v>
      </c>
      <c r="AB14">
        <f>Y6*10</f>
        <v>55</v>
      </c>
      <c r="AC14">
        <f>X6*10</f>
        <v>49</v>
      </c>
      <c r="AD14" s="16">
        <f>Y14-AC14</f>
        <v>7.5</v>
      </c>
      <c r="AE14" s="16">
        <f>Z14-AC14</f>
        <v>6</v>
      </c>
      <c r="AF14" s="16">
        <f>AA14-AC14</f>
        <v>9</v>
      </c>
      <c r="AG14" s="16">
        <f>AB14-AC14</f>
        <v>6</v>
      </c>
      <c r="AH14" s="16">
        <f>Y14-Z14</f>
        <v>1.5</v>
      </c>
      <c r="AI14" s="16">
        <f>Y14-AA14</f>
        <v>-1.5</v>
      </c>
      <c r="AJ14" s="16">
        <f>Y14-AB14</f>
        <v>1.5</v>
      </c>
    </row>
    <row r="15" spans="1:36">
      <c r="X15" t="s">
        <v>51</v>
      </c>
      <c r="Y15" s="15">
        <f>AG6*10</f>
        <v>4.2</v>
      </c>
      <c r="Z15">
        <f>Y15</f>
        <v>4.2</v>
      </c>
      <c r="AA15">
        <f t="shared" ref="AA15:AJ15" si="0">Z15</f>
        <v>4.2</v>
      </c>
      <c r="AB15">
        <f t="shared" si="0"/>
        <v>4.2</v>
      </c>
      <c r="AC15">
        <f t="shared" si="0"/>
        <v>4.2</v>
      </c>
      <c r="AD15" s="16">
        <f t="shared" si="0"/>
        <v>4.2</v>
      </c>
      <c r="AE15" s="16">
        <f t="shared" si="0"/>
        <v>4.2</v>
      </c>
      <c r="AF15" s="16">
        <f t="shared" si="0"/>
        <v>4.2</v>
      </c>
      <c r="AG15" s="16">
        <f t="shared" si="0"/>
        <v>4.2</v>
      </c>
      <c r="AH15" s="16">
        <f t="shared" si="0"/>
        <v>4.2</v>
      </c>
      <c r="AI15" s="16">
        <f t="shared" si="0"/>
        <v>4.2</v>
      </c>
      <c r="AJ15" s="16">
        <f t="shared" si="0"/>
        <v>4.2</v>
      </c>
    </row>
    <row r="16" spans="1:36">
      <c r="X16" t="s">
        <v>52</v>
      </c>
      <c r="Y16" s="15">
        <v>8</v>
      </c>
      <c r="Z16">
        <v>4</v>
      </c>
      <c r="AA16">
        <v>4</v>
      </c>
      <c r="AB16">
        <v>4</v>
      </c>
      <c r="AC16">
        <v>4</v>
      </c>
      <c r="AD16" s="16">
        <v>12</v>
      </c>
      <c r="AE16" s="16">
        <v>8</v>
      </c>
      <c r="AF16" s="16">
        <v>8</v>
      </c>
      <c r="AG16" s="16">
        <v>8</v>
      </c>
      <c r="AH16" s="16">
        <v>12</v>
      </c>
      <c r="AI16" s="16">
        <v>12</v>
      </c>
      <c r="AJ16" s="16">
        <v>12</v>
      </c>
    </row>
    <row r="17" spans="24:36">
      <c r="X17" t="s">
        <v>53</v>
      </c>
      <c r="Y17" s="15">
        <v>1</v>
      </c>
      <c r="Z17">
        <v>1</v>
      </c>
      <c r="AA17">
        <v>1</v>
      </c>
      <c r="AB17">
        <v>1</v>
      </c>
      <c r="AC17">
        <v>1</v>
      </c>
      <c r="AD17" s="16">
        <v>1</v>
      </c>
      <c r="AE17" s="16">
        <v>1</v>
      </c>
      <c r="AF17" s="16">
        <v>1</v>
      </c>
      <c r="AG17" s="16">
        <v>1</v>
      </c>
      <c r="AH17" s="16">
        <v>1</v>
      </c>
      <c r="AI17" s="16">
        <v>1</v>
      </c>
      <c r="AJ17" s="16">
        <v>1</v>
      </c>
    </row>
  </sheetData>
  <mergeCells count="1">
    <mergeCell ref="A4:O9"/>
  </mergeCells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2015-04-30T06:41:20Z</dcterms:created>
  <dcterms:modified xsi:type="dcterms:W3CDTF">2016-03-21T09:25:50Z</dcterms:modified>
</cp:coreProperties>
</file>